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22\Chương V Gói 22\"/>
    </mc:Choice>
  </mc:AlternateContent>
  <xr:revisionPtr revIDLastSave="0" documentId="13_ncr:1_{FECF3175-F35F-4E86-B96A-C96C29311C47}"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1" i="1" l="1"/>
  <c r="C49" i="1"/>
  <c r="C47" i="1"/>
  <c r="C45" i="1"/>
  <c r="C43" i="1"/>
  <c r="C41" i="1"/>
  <c r="C39" i="1"/>
  <c r="C37" i="1"/>
  <c r="C35" i="1"/>
  <c r="C32" i="1"/>
  <c r="C30" i="1"/>
  <c r="C28" i="1"/>
  <c r="C25" i="1"/>
  <c r="C24" i="1"/>
  <c r="C22" i="1"/>
  <c r="C21" i="1"/>
  <c r="C19" i="1"/>
  <c r="C18" i="1"/>
  <c r="C16" i="1"/>
  <c r="C14" i="1"/>
  <c r="C12" i="1"/>
  <c r="C10" i="1"/>
</calcChain>
</file>

<file path=xl/sharedStrings.xml><?xml version="1.0" encoding="utf-8"?>
<sst xmlns="http://schemas.openxmlformats.org/spreadsheetml/2006/main" count="136" uniqueCount="101">
  <si>
    <t>Tên gói thầu</t>
  </si>
  <si>
    <t>Tên chủng loại</t>
  </si>
  <si>
    <t>Đơn giá</t>
  </si>
  <si>
    <t>Thành tiền</t>
  </si>
  <si>
    <t>CHƯƠNG V. YÊU CẦU VỀ KỸ THUẬT</t>
  </si>
  <si>
    <t>1.2.2.  Yêu cầu về kỹ thuật cụ thể</t>
  </si>
  <si>
    <t>Test</t>
  </si>
  <si>
    <t>Đơn
vị tính</t>
  </si>
  <si>
    <t>Số
lượng</t>
  </si>
  <si>
    <t>(2)</t>
  </si>
  <si>
    <t>(3)</t>
  </si>
  <si>
    <t>(4)</t>
  </si>
  <si>
    <t>(5)</t>
  </si>
  <si>
    <t>(6)</t>
  </si>
  <si>
    <t>(7)</t>
  </si>
  <si>
    <t>(8)</t>
  </si>
  <si>
    <t>(9)</t>
  </si>
  <si>
    <t>STT phần</t>
  </si>
  <si>
    <t>STT mục</t>
  </si>
  <si>
    <t>Đặc tính kỹ thuật</t>
  </si>
  <si>
    <t>(10)</t>
  </si>
  <si>
    <t>Số
TT</t>
  </si>
  <si>
    <t>(1)</t>
  </si>
  <si>
    <t/>
  </si>
  <si>
    <t>ml</t>
  </si>
  <si>
    <t>1.1</t>
  </si>
  <si>
    <t>2.1</t>
  </si>
  <si>
    <t>3.1</t>
  </si>
  <si>
    <t>4.1</t>
  </si>
  <si>
    <t>5.1</t>
  </si>
  <si>
    <t>6.1</t>
  </si>
  <si>
    <t>7.1</t>
  </si>
  <si>
    <t>8.1</t>
  </si>
  <si>
    <t>9.1</t>
  </si>
  <si>
    <t>10.1</t>
  </si>
  <si>
    <t>11.1</t>
  </si>
  <si>
    <t>12.1</t>
  </si>
  <si>
    <t>13.1</t>
  </si>
  <si>
    <t>14.1</t>
  </si>
  <si>
    <t>15.1</t>
  </si>
  <si>
    <t>16.1</t>
  </si>
  <si>
    <t>17.1</t>
  </si>
  <si>
    <t>18.1</t>
  </si>
  <si>
    <t>19.1</t>
  </si>
  <si>
    <t>Gói thầu 22: Cung cấp hóa chất nuôi cấy, nhuộm, định danh và định lượng vi khuẩn, virus sử dụng trên thiết bị tại bệnh viện: 19 phần (22 mục)</t>
  </si>
  <si>
    <t>Bộ hóa chất đồng bộ xét nghiệm định danh vi khuẩn, vi nấm và thực hiện kháng sinh đồ, kháng nấm đồ trên cùng 01 thiết bị</t>
  </si>
  <si>
    <t>Chất chứng đo độ đục cho các mức 0, 0.5, 2, 3</t>
  </si>
  <si>
    <t>Bao gồm bộ bốn ống thủy tinh huyền phù chuẩn có 3 giá trị McFarland 0,5; 2, 0;3,0 và 1 ống trắng 0,0.  Tiêu chuẩn chất lượng: ISO 9001/ CE.</t>
  </si>
  <si>
    <t>Bộ</t>
  </si>
  <si>
    <t>Dung dịch pha mẫu NaCl nồng độ 0.45%</t>
  </si>
  <si>
    <t>Thành phần: 0.45 % Sodium Chloride Diluent. Vô trùng. Tiêu chuẩn chất lượng: ISO / CE.</t>
  </si>
  <si>
    <t>Hóa chất tích hợp trên card dùng cho xét nghiệm định danh Neisseria Haemophilus</t>
  </si>
  <si>
    <t>Chức năng dùng để định danh vi khuẩn Neisseria/Haemophilus và các vi khuẩn khó mọc khác trên hệ thống máy tự động. Thẻ có trên 25 tính chất sinh vật hóa học. Tiêu chuẩn chất lượng: ISO 9001/ ISO 13485/ CE.</t>
  </si>
  <si>
    <t>Hóa chất tích hợp trên card dùng cho xét nghiệm định danh vi khuẩn kỵ khí.</t>
  </si>
  <si>
    <t>Chức năng định danh vi khuẩn kỵ khí và Corynebacteria được sử dụng trên hệ thống máy định danh tự động. Thẻ nhựa có trên 35 tính chất sinh vật hóa học. Tiêu chuẩn chất lượng: ISO 9001/ ISO 13485/ CE.</t>
  </si>
  <si>
    <t>Vi khuẩn kháng thuốc hệ thống tự động và Vi khuẩn nuôi cấy và định danh hệ thống tự động (gram âm)</t>
  </si>
  <si>
    <t>Hóa chất tích hợp trên card dùng cho xét nghiệm định danh vi khuẩn gram âm</t>
  </si>
  <si>
    <t>Chức năng định danh trực khuẩn Gram âm được sử dụng trên hệ thống  máy định danh vi khuẩn tự động. Thẻ nhựa có trên  45 tính chất sinh vật hóa học. Tiêu chuẩn chất lượng: ISO 9001/ ISO 13485/ CE.</t>
  </si>
  <si>
    <t>5.2</t>
  </si>
  <si>
    <t>Hóa chất tích hợp trên card dùng cho xét nghiệm kháng sinh đồ vi khuẩn gram âm.</t>
  </si>
  <si>
    <t>Chức năng kháng sinh đồ vi khuẩn Gram âm được sử dụng với hệ thống máy kháng sinh đồ tự động trong phòng xét nghiệm có thể xác định nồng độ ức chế tối thiểu của kháng sinh đối với các trực khuẩn Gram âm hiếu khí. Tương thích với mục hóa chất tích hợp trên card dùng cho xét nghiệm định danh vi khuẩn gram âm.Tiêu chuẩn chất lượng: ISO 9001/ ISO 13485/ CE.</t>
  </si>
  <si>
    <t>Vi khuẩn kháng thuốc hệ thống tự động và Vi khuẩn nuôi cấy và định danh hệ thống tự động (gram dương)</t>
  </si>
  <si>
    <t>Hóa chất tích hợp trên card dùng cho xét nghiệm định danh vi khuẩn gram dương.</t>
  </si>
  <si>
    <t>Chức năng định danh cầu khuẩn Gram dương được sử dụng trên hệ thống máy định danh tự động.
 Thẻ nhựa có trên 40 tính chất sinh vật hóa học.
Tiêu chuẩn chất lượng: ISO 9001/ ISO 13485/ CE.</t>
  </si>
  <si>
    <t>6.2</t>
  </si>
  <si>
    <t>Hóa chất tích hợp trên card dùng cho xét nghiệm kháng sinh đồ vi khuẩn gram dương.</t>
  </si>
  <si>
    <t>Thẻ kháng sinh đồ Gram dương  được sử dụng với hệ thống máy xét nghiệm kháng sinh đồ tự động để xác định nồng độ ức chết tối thiểu của kháng sinh đối với Vi sinh vật. 
Tương thích với mục hóa chất tích hợp trên card dùng cho xét nghiệm định danh vi khuẩn gram dương.
Tiêu chuẩn chất lượng: ISO 9001/ ISO 13485/ CE.</t>
  </si>
  <si>
    <t>Vi nấm nuôi cấy, định danh và kháng thuốc hệ thống tự động</t>
  </si>
  <si>
    <t>Hóa chất tích hợp trên card dùng cho xét nghiệm định danh vi nấm</t>
  </si>
  <si>
    <t>Chức năng định danh nấm men được sử dụng trên hệ thống máy định danh tự động. Thẻ nhựa có trên 45 tính chất sinh vật hóa học. Tiêu chuẩn chất lượng: ISO 9001/ ISO 13485/ CE.</t>
  </si>
  <si>
    <t>7.2</t>
  </si>
  <si>
    <t>Hóa chất tích hợp trên card dùng cho xét nghiệm xác định kháng nấm đồ</t>
  </si>
  <si>
    <t>Chức năng kháng sinh đồ nấm được sử dụng với hệ thống máy kháng sinh đồ tự động trong phòng xét nghiệm có thể xác định nồng độ ức chế tối thiểu của thuốc kháng nấm đối với nấm men. Tương thích với mục hóachất tích hợp trên card dùng cho xét nghiệm định danh vi nấm. Tiêu chuẩn chất lượng: ISO 9001/ ISO 13485/ CE.</t>
  </si>
  <si>
    <t>Card</t>
  </si>
  <si>
    <t>Bộ hóa chất nhuộm huỳnh quang vi khuẩn lao bằng phương pháp phun sương trên thiết bị tự động có khả năng nhuộm 140 - 150 lam/ giờ</t>
  </si>
  <si>
    <t>Dung dịch nhuộm huỳnh quang loại Auramine O (1X)</t>
  </si>
  <si>
    <t>• Dung dịch Auramine O dạng pha sẵn.
• Nồng độ: &lt;10% Ethanol; &lt;6% Phenol; &lt;1% Auramine.
• Thời gian nhuộm huỳnh quang ≤ 1 phút.
• Sử dùng cho thiết bị nhuộm phun, trong bộ thuốc nhuộm huỳnh quang.
• Đạt tiêu chuẩn  Châu Âu CE.</t>
  </si>
  <si>
    <t>Dung dịch nhuộm huỳnh quang loại khử màu</t>
  </si>
  <si>
    <t>• Dung dịch nhuộm huỳnh quang loại khử màu đậm đặc, cung cấp kèm hóa chất pha loãng.
• Nồng độ sau pha: &lt;80% Isopropyl Alcohol; &lt;1% Nitric Acid.
• Thời gian khử màu nền ≤ 1 phút.
• Sử dùng cho thiết bị nhuộm phun, trong bộ thuốc nhuộm huỳnh quang.
• Đạt tiêu chuẩn Châu Âu CE</t>
  </si>
  <si>
    <t>Dung dịch nhuộm huỳnh quang loại Potassium Permanganate (1X)</t>
  </si>
  <si>
    <t>• Dung dịch Potassium Permanganate ( KMnO4) dạng pha sẵn.
• Nồng độ: &lt;1% Potassium Permanganate,
• Thời gian nhuộm huỳnh quang ≤ 1 phút. Thời gian khử màu nền ≤ 1 phút. Tổng thời gian nhuộm hoàn tất 1 tiêu bản ≤ 3 phút.
• Sử dùng cho thiết bị nhuộm phun, trong bộ thuốc nhuộm huỳnh quang
• Đạt tiêu chuẩn Châu Âu CE.</t>
  </si>
  <si>
    <t>Bộ hóa chất xét nghiệm tự động nuôi cấy và phân tích vi khuẩn lao trên môi trường chuyên biệt</t>
  </si>
  <si>
    <t>Chất thử xét nghiệm M.tuberculosis complex</t>
  </si>
  <si>
    <t>Dùng nguyên lý sắc ký miễn dịch nhanh để  phát hiện định tính kháng nguyên MPT64 của nhóm Mycobacterium tuberculosis complex.
Mỗi thanh hoá chất được đóng trong gói túi bạc. Thanh hoá chất bao gồm một vạch thử nghiệm chứa kháng thể đơn dòng đặc hiệu-MPT64 và một vạch chứng chứa kháng thể kháng loài.</t>
  </si>
  <si>
    <t>Chất thử xét nghiệm tính nhạy cảm kháng sinh của vi khuẩn lao với 4 loại kháng sinh</t>
  </si>
  <si>
    <t>Chất thử cho quy trình định tính độ nhạy cảm của Mycobacterium tuberculosis với 4 kháng sinh: streptomycin (STR), isoniazid (INH), rifampin (RIF) và ethambutol (EMB)
Chất thử bao gồm kháng sinh đông khô loại  Streptomycin 332 µg, Isoniazid 33,2 µg, Rifampin 332 µg, Ethambutol 1.660 µg; và lọ dung dịch chứa chất làm giàu Middlebrook OADC</t>
  </si>
  <si>
    <t>Chất thử xét nghiệm tính nhạy cảm kháng sinh của vi khuẩn lao với kháng sinh Pyrazinamide</t>
  </si>
  <si>
    <t>Chất thử cho quy trình định tính độ nhạy cảm của Mycobacterium tuberculosis với pyrazinamide
 Chất thử bao gồm kháng sinh đông khô Pyrazinamide 20.000 µg; và lọ dung dịch chất làm giàu ít nhất có chứa: Bovine albumin, Dextrose, Catalase, Oleic axit.</t>
  </si>
  <si>
    <t>Hỗn hợp dinh dưỡng cho vi khuẩn lao</t>
  </si>
  <si>
    <t>Bao gồm hỗn hợp dinh dưỡng: chứa chất làm giàu Middlebrook OADC và  lọ chứa hỗn hợp kháng sinh đông khô: Polymyxin B 6.000 đơn vị, Amphotericin B 600 µg, Nalidixic axit 2.400 µg, Trimethoprim 600 µg, Azlocillin 600 µg.</t>
  </si>
  <si>
    <t>Môi trường nuôi cấy chuẩn bị sẵn Loweinstein Jensen (LJ)</t>
  </si>
  <si>
    <t>• Môi trường Loweinstein Jensen dùng để nuôi cấy Mycobacterium tuberculosis và các loài vi khuẩn nhóm lao khác.
• Thành phần (công thức trên 600mL nước tinh khiết) bao gồm: 2.2-2.6 g Monopotassium Phosphate, 0.22-0.26g Magnesium Sulfate, 0.4-0.8 g Sodium Citrate, 3.4-3.8 g L-Asparagine, 30.0-31.0 g tinh bột khoai tây, 0.3-0.5 g Malachite Green, 12.0-15 mL  Glycerol, 1000.0 mL Trứng toàn phần.
• Bảo quản tối 2 -8oC.</t>
  </si>
  <si>
    <t>Tube</t>
  </si>
  <si>
    <t>Ống chất chuẩn cho máy cấy lao tự động</t>
  </si>
  <si>
    <t>Ống chất chuẩn đã được chuẩn bị sẵn dùng để hiệu chỉnh bộ phận phát hiện của thiết bị cấy lao tự động.</t>
  </si>
  <si>
    <t>Tube cấy lao chứa môi trường nuôi cấy chuẩn bị sẵn Loweinstein Jensen</t>
  </si>
  <si>
    <t>• Môi trường Loweinstein Jensen dùng để nuôi cấy Mycobacterium tuberculosis và các loài vi khuẩn nhóm lao khác. Có bổ sung kháng sinh nhằm tiêu diệt hoặc ức chế các loại vi sinh vật khác lao.
• Thành phần  (công thức xấp xỉ trên 1 Lít Môi trường): 18.50-18.70g Tinh bột khoai tây, 2.22-2.24 g L-Asparagine, 1.54-1.56 g Potassium Phosphate Monobasic, 0.36-0.38 g Sodium Citrate, 0.24-0.26 g Malachite Green, 0.14-0.16 g Magnesium Sulfate, 7.43-7.45 mL Glycerol, 620.00  mL Trứng toàn phần, 373.00 mL Nước tinh khiết, Polymyxin B, Amphotericin B, Carbenicillin, Trimethoprim.
• Bảo quản tối 2 -8oC.</t>
  </si>
  <si>
    <t>Tube cấy lao chứa sẵn môi trường dùng để phát hiện và phục hồi vi khuẩn lao</t>
  </si>
  <si>
    <t>Dùng để phát hiện và phục hồi vi khuẩn lao. Sử dụng cho máy nuôi cấy lao tự động.
Mỗi ống chứa : Canh trường Middlebrook 7H9, Casein Peptone và chỉ thị huỳnh quang.</t>
  </si>
  <si>
    <t>Tube cấy lao chứa sẵn môi trường PZA Broth</t>
  </si>
  <si>
    <t>Dùng để phát hiện và phục hồi vi khuẩn lao. Sử dụng cho máy nuôi cấy tự động. Mỗi ống chứa canh trường Middlebrook 7H9, có độ pH nhỏ hơn hoặc bằng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</si>
</sst>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9"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b/>
      <i/>
      <sz val="13"/>
      <color theme="1"/>
      <name val="Times New Roman"/>
      <family val="1"/>
    </font>
    <font>
      <b/>
      <sz val="14"/>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28">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6" fillId="0" borderId="1" xfId="0" applyFont="1" applyBorder="1" applyAlignment="1">
      <alignment vertical="top" wrapText="1"/>
    </xf>
    <xf numFmtId="0" fontId="5" fillId="0" borderId="1" xfId="0" quotePrefix="1" applyFont="1" applyBorder="1" applyAlignment="1">
      <alignment horizontal="center" vertical="center" wrapText="1"/>
    </xf>
    <xf numFmtId="0" fontId="7" fillId="0" borderId="3" xfId="0" quotePrefix="1" applyFont="1" applyBorder="1" applyAlignment="1">
      <alignment vertical="top" wrapText="1"/>
    </xf>
    <xf numFmtId="0" fontId="7" fillId="0" borderId="4" xfId="0" quotePrefix="1" applyFont="1" applyBorder="1" applyAlignment="1">
      <alignment vertical="top" wrapText="1"/>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4" fillId="0" borderId="2" xfId="0" quotePrefix="1" applyFont="1" applyBorder="1" applyAlignment="1">
      <alignment vertical="top"/>
    </xf>
    <xf numFmtId="0" fontId="4" fillId="0" borderId="3" xfId="0" quotePrefix="1" applyFont="1" applyBorder="1" applyAlignment="1">
      <alignment vertical="top"/>
    </xf>
    <xf numFmtId="0" fontId="4" fillId="0" borderId="4" xfId="0" quotePrefix="1" applyFont="1" applyBorder="1" applyAlignment="1">
      <alignment vertical="top"/>
    </xf>
    <xf numFmtId="0" fontId="7" fillId="0" borderId="3" xfId="0" quotePrefix="1" applyFont="1" applyBorder="1" applyAlignment="1">
      <alignment vertical="top"/>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quotePrefix="1" applyFont="1" applyBorder="1" applyAlignment="1">
      <alignment vertical="top" wrapText="1"/>
    </xf>
    <xf numFmtId="0" fontId="0" fillId="0" borderId="0" xfId="0" applyAlignment="1"/>
    <xf numFmtId="0" fontId="8" fillId="0" borderId="2" xfId="0" quotePrefix="1" applyFont="1" applyBorder="1" applyAlignment="1">
      <alignment vertical="top"/>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51"/>
  <sheetViews>
    <sheetView tabSelected="1" zoomScale="85" zoomScaleNormal="85" workbookViewId="0">
      <pane ySplit="3" topLeftCell="A4" activePane="bottomLeft" state="frozen"/>
      <selection pane="bottomLeft" activeCell="B10" sqref="B10"/>
    </sheetView>
  </sheetViews>
  <sheetFormatPr defaultRowHeight="15.6" x14ac:dyDescent="0.3"/>
  <cols>
    <col min="2" max="2" width="14.5" customWidth="1"/>
    <col min="3" max="3" width="13.09765625" style="26" customWidth="1"/>
    <col min="4" max="4" width="12" style="26"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22" t="s">
        <v>4</v>
      </c>
      <c r="B1" s="22"/>
      <c r="C1" s="22"/>
      <c r="D1" s="22"/>
      <c r="E1" s="22"/>
      <c r="F1" s="22"/>
      <c r="G1" s="22"/>
      <c r="H1" s="22"/>
      <c r="I1" s="22"/>
    </row>
    <row r="2" spans="1:10" ht="30" x14ac:dyDescent="0.3">
      <c r="A2" s="2" t="s">
        <v>5</v>
      </c>
    </row>
    <row r="4" spans="1:10" x14ac:dyDescent="0.3">
      <c r="A4" s="23" t="s">
        <v>21</v>
      </c>
      <c r="B4" s="23" t="s">
        <v>0</v>
      </c>
      <c r="C4" s="24" t="s">
        <v>17</v>
      </c>
      <c r="D4" s="24" t="s">
        <v>18</v>
      </c>
      <c r="E4" s="23" t="s">
        <v>1</v>
      </c>
      <c r="F4" s="23" t="s">
        <v>19</v>
      </c>
      <c r="G4" s="23" t="s">
        <v>7</v>
      </c>
      <c r="H4" s="21" t="s">
        <v>8</v>
      </c>
      <c r="I4" s="21" t="s">
        <v>2</v>
      </c>
      <c r="J4" s="21" t="s">
        <v>3</v>
      </c>
    </row>
    <row r="5" spans="1:10" x14ac:dyDescent="0.3">
      <c r="A5" s="23"/>
      <c r="B5" s="23"/>
      <c r="C5" s="24"/>
      <c r="D5" s="24"/>
      <c r="E5" s="23"/>
      <c r="F5" s="23"/>
      <c r="G5" s="23"/>
      <c r="H5" s="21"/>
      <c r="I5" s="21"/>
      <c r="J5" s="21"/>
    </row>
    <row r="6" spans="1:10" ht="16.8" x14ac:dyDescent="0.3">
      <c r="A6" s="3" t="s">
        <v>22</v>
      </c>
      <c r="B6" s="3" t="s">
        <v>9</v>
      </c>
      <c r="C6" s="3" t="s">
        <v>10</v>
      </c>
      <c r="D6" s="3" t="s">
        <v>11</v>
      </c>
      <c r="E6" s="12" t="s">
        <v>12</v>
      </c>
      <c r="F6" s="12" t="s">
        <v>13</v>
      </c>
      <c r="G6" s="3" t="s">
        <v>14</v>
      </c>
      <c r="H6" s="3" t="s">
        <v>15</v>
      </c>
      <c r="I6" s="3" t="s">
        <v>16</v>
      </c>
      <c r="J6" s="3" t="s">
        <v>20</v>
      </c>
    </row>
    <row r="7" spans="1:10" ht="17.399999999999999" x14ac:dyDescent="0.3">
      <c r="A7" s="6" t="s">
        <v>23</v>
      </c>
      <c r="B7" s="27" t="s">
        <v>44</v>
      </c>
      <c r="C7" s="20"/>
      <c r="D7" s="20"/>
      <c r="E7" s="13"/>
      <c r="F7" s="14"/>
      <c r="G7" s="11"/>
      <c r="H7" s="11"/>
      <c r="I7" s="11"/>
      <c r="J7" s="10">
        <v>21929150220</v>
      </c>
    </row>
    <row r="8" spans="1:10" ht="16.8" x14ac:dyDescent="0.3">
      <c r="A8" s="6" t="s">
        <v>23</v>
      </c>
      <c r="B8" s="7"/>
      <c r="C8" s="17" t="s">
        <v>45</v>
      </c>
      <c r="D8" s="18"/>
      <c r="E8" s="15"/>
      <c r="F8" s="16"/>
      <c r="G8" s="5"/>
      <c r="H8" s="9"/>
      <c r="I8" s="9"/>
      <c r="J8" s="9"/>
    </row>
    <row r="9" spans="1:10" ht="16.8" x14ac:dyDescent="0.3">
      <c r="A9" s="6" t="s">
        <v>23</v>
      </c>
      <c r="B9" s="7"/>
      <c r="C9" s="8">
        <v>1</v>
      </c>
      <c r="D9" s="7" t="s">
        <v>46</v>
      </c>
      <c r="E9" s="4"/>
      <c r="F9" s="4"/>
      <c r="G9" s="5"/>
      <c r="H9" s="9"/>
      <c r="I9" s="9"/>
      <c r="J9" s="10">
        <v>32497500</v>
      </c>
    </row>
    <row r="10" spans="1:10" ht="67.2" x14ac:dyDescent="0.3">
      <c r="A10" s="6"/>
      <c r="B10" s="7"/>
      <c r="C10" s="8" t="str">
        <f>D10</f>
        <v>1.1</v>
      </c>
      <c r="D10" s="8" t="s">
        <v>25</v>
      </c>
      <c r="E10" s="4" t="s">
        <v>46</v>
      </c>
      <c r="F10" s="4" t="s">
        <v>47</v>
      </c>
      <c r="G10" s="5" t="s">
        <v>48</v>
      </c>
      <c r="H10" s="9">
        <v>5</v>
      </c>
      <c r="I10" s="9">
        <v>6499500</v>
      </c>
      <c r="J10" s="9">
        <v>32497500</v>
      </c>
    </row>
    <row r="11" spans="1:10" ht="16.8" x14ac:dyDescent="0.3">
      <c r="A11" s="6"/>
      <c r="B11" s="7"/>
      <c r="C11" s="8">
        <v>2</v>
      </c>
      <c r="D11" s="17" t="s">
        <v>49</v>
      </c>
      <c r="E11" s="18"/>
      <c r="F11" s="19"/>
      <c r="G11" s="5"/>
      <c r="H11" s="9"/>
      <c r="I11" s="9"/>
      <c r="J11" s="10">
        <v>203060000</v>
      </c>
    </row>
    <row r="12" spans="1:10" ht="50.4" x14ac:dyDescent="0.3">
      <c r="A12" s="6"/>
      <c r="B12" s="7"/>
      <c r="C12" s="8" t="str">
        <f>D12</f>
        <v>2.1</v>
      </c>
      <c r="D12" s="8" t="s">
        <v>26</v>
      </c>
      <c r="E12" s="4" t="s">
        <v>49</v>
      </c>
      <c r="F12" s="4" t="s">
        <v>50</v>
      </c>
      <c r="G12" s="5" t="s">
        <v>24</v>
      </c>
      <c r="H12" s="9">
        <v>260000</v>
      </c>
      <c r="I12" s="9">
        <v>781</v>
      </c>
      <c r="J12" s="9">
        <v>203060000</v>
      </c>
    </row>
    <row r="13" spans="1:10" ht="16.8" x14ac:dyDescent="0.3">
      <c r="A13" s="6"/>
      <c r="B13" s="7"/>
      <c r="C13" s="8">
        <v>3</v>
      </c>
      <c r="D13" s="17" t="s">
        <v>51</v>
      </c>
      <c r="E13" s="15"/>
      <c r="F13" s="16"/>
      <c r="G13" s="5"/>
      <c r="H13" s="9"/>
      <c r="I13" s="9"/>
      <c r="J13" s="10">
        <v>7684720</v>
      </c>
    </row>
    <row r="14" spans="1:10" ht="100.8" x14ac:dyDescent="0.3">
      <c r="A14" s="6"/>
      <c r="B14" s="7"/>
      <c r="C14" s="8" t="str">
        <f>D14</f>
        <v>3.1</v>
      </c>
      <c r="D14" s="8" t="s">
        <v>27</v>
      </c>
      <c r="E14" s="4" t="s">
        <v>51</v>
      </c>
      <c r="F14" s="4" t="s">
        <v>52</v>
      </c>
      <c r="G14" s="5" t="s">
        <v>6</v>
      </c>
      <c r="H14" s="9">
        <v>40</v>
      </c>
      <c r="I14" s="9">
        <v>192118</v>
      </c>
      <c r="J14" s="9">
        <v>7684720</v>
      </c>
    </row>
    <row r="15" spans="1:10" ht="16.8" x14ac:dyDescent="0.3">
      <c r="A15" s="6"/>
      <c r="B15" s="7"/>
      <c r="C15" s="8">
        <v>4</v>
      </c>
      <c r="D15" s="17" t="s">
        <v>53</v>
      </c>
      <c r="E15" s="15"/>
      <c r="F15" s="16"/>
      <c r="G15" s="5"/>
      <c r="H15" s="9"/>
      <c r="I15" s="9"/>
      <c r="J15" s="10">
        <v>38423600</v>
      </c>
    </row>
    <row r="16" spans="1:10" ht="100.8" x14ac:dyDescent="0.3">
      <c r="A16" s="6"/>
      <c r="B16" s="7"/>
      <c r="C16" s="8" t="str">
        <f>D16</f>
        <v>4.1</v>
      </c>
      <c r="D16" s="8" t="s">
        <v>28</v>
      </c>
      <c r="E16" s="4" t="s">
        <v>53</v>
      </c>
      <c r="F16" s="4" t="s">
        <v>54</v>
      </c>
      <c r="G16" s="5" t="s">
        <v>6</v>
      </c>
      <c r="H16" s="9">
        <v>200</v>
      </c>
      <c r="I16" s="9">
        <v>192118</v>
      </c>
      <c r="J16" s="9">
        <v>38423600</v>
      </c>
    </row>
    <row r="17" spans="1:10" ht="16.8" x14ac:dyDescent="0.3">
      <c r="A17" s="6"/>
      <c r="B17" s="7"/>
      <c r="C17" s="8">
        <v>5</v>
      </c>
      <c r="D17" s="17" t="s">
        <v>55</v>
      </c>
      <c r="E17" s="15"/>
      <c r="F17" s="16"/>
      <c r="G17" s="5"/>
      <c r="H17" s="9"/>
      <c r="I17" s="9"/>
      <c r="J17" s="10">
        <v>7562638000</v>
      </c>
    </row>
    <row r="18" spans="1:10" ht="100.8" x14ac:dyDescent="0.3">
      <c r="A18" s="6"/>
      <c r="B18" s="7"/>
      <c r="C18" s="8" t="str">
        <f t="shared" ref="C18:C19" si="0">D18</f>
        <v>5.1</v>
      </c>
      <c r="D18" s="8" t="s">
        <v>29</v>
      </c>
      <c r="E18" s="4" t="s">
        <v>56</v>
      </c>
      <c r="F18" s="4" t="s">
        <v>57</v>
      </c>
      <c r="G18" s="5" t="s">
        <v>6</v>
      </c>
      <c r="H18" s="9">
        <v>16000</v>
      </c>
      <c r="I18" s="9">
        <v>192118</v>
      </c>
      <c r="J18" s="9">
        <v>3073888000</v>
      </c>
    </row>
    <row r="19" spans="1:10" ht="168" x14ac:dyDescent="0.3">
      <c r="A19" s="6"/>
      <c r="B19" s="7"/>
      <c r="C19" s="8" t="str">
        <f t="shared" si="0"/>
        <v>5.2</v>
      </c>
      <c r="D19" s="8" t="s">
        <v>58</v>
      </c>
      <c r="E19" s="4" t="s">
        <v>59</v>
      </c>
      <c r="F19" s="4" t="s">
        <v>60</v>
      </c>
      <c r="G19" s="5" t="s">
        <v>6</v>
      </c>
      <c r="H19" s="9">
        <v>25000</v>
      </c>
      <c r="I19" s="9">
        <v>179550</v>
      </c>
      <c r="J19" s="9">
        <v>4488750000</v>
      </c>
    </row>
    <row r="20" spans="1:10" ht="16.8" x14ac:dyDescent="0.3">
      <c r="A20" s="6"/>
      <c r="B20" s="7"/>
      <c r="C20" s="8">
        <v>6</v>
      </c>
      <c r="D20" s="17" t="s">
        <v>61</v>
      </c>
      <c r="E20" s="15"/>
      <c r="F20" s="16"/>
      <c r="G20" s="25"/>
      <c r="H20" s="25"/>
      <c r="I20" s="25"/>
      <c r="J20" s="10">
        <v>2667593200</v>
      </c>
    </row>
    <row r="21" spans="1:10" ht="117.6" x14ac:dyDescent="0.3">
      <c r="A21" s="6"/>
      <c r="B21" s="7"/>
      <c r="C21" s="8" t="str">
        <f t="shared" ref="C21:C22" si="1">D21</f>
        <v>6.1</v>
      </c>
      <c r="D21" s="8" t="s">
        <v>30</v>
      </c>
      <c r="E21" s="4" t="s">
        <v>62</v>
      </c>
      <c r="F21" s="4" t="s">
        <v>63</v>
      </c>
      <c r="G21" s="5" t="s">
        <v>6</v>
      </c>
      <c r="H21" s="9">
        <v>6260</v>
      </c>
      <c r="I21" s="9">
        <v>165270</v>
      </c>
      <c r="J21" s="9">
        <v>1034590200</v>
      </c>
    </row>
    <row r="22" spans="1:10" ht="168" x14ac:dyDescent="0.3">
      <c r="A22" s="6"/>
      <c r="B22" s="7"/>
      <c r="C22" s="8" t="str">
        <f t="shared" si="1"/>
        <v>6.2</v>
      </c>
      <c r="D22" s="8" t="s">
        <v>64</v>
      </c>
      <c r="E22" s="4" t="s">
        <v>65</v>
      </c>
      <c r="F22" s="4" t="s">
        <v>66</v>
      </c>
      <c r="G22" s="5" t="s">
        <v>6</v>
      </c>
      <c r="H22" s="9">
        <v>8500</v>
      </c>
      <c r="I22" s="9">
        <v>192118</v>
      </c>
      <c r="J22" s="9">
        <v>1633003000</v>
      </c>
    </row>
    <row r="23" spans="1:10" ht="16.8" x14ac:dyDescent="0.3">
      <c r="A23" s="6"/>
      <c r="B23" s="7"/>
      <c r="C23" s="8">
        <v>7</v>
      </c>
      <c r="D23" s="17" t="s">
        <v>67</v>
      </c>
      <c r="E23" s="18"/>
      <c r="F23" s="19"/>
      <c r="G23" s="5"/>
      <c r="H23" s="9"/>
      <c r="I23" s="9"/>
      <c r="J23" s="10">
        <v>2286204200</v>
      </c>
    </row>
    <row r="24" spans="1:10" ht="84" x14ac:dyDescent="0.3">
      <c r="A24" s="6"/>
      <c r="B24" s="7"/>
      <c r="C24" s="8" t="str">
        <f t="shared" ref="C24:C25" si="2">D24</f>
        <v>7.1</v>
      </c>
      <c r="D24" s="8" t="s">
        <v>31</v>
      </c>
      <c r="E24" s="4" t="s">
        <v>68</v>
      </c>
      <c r="F24" s="4" t="s">
        <v>69</v>
      </c>
      <c r="G24" s="5" t="s">
        <v>6</v>
      </c>
      <c r="H24" s="9">
        <v>5900</v>
      </c>
      <c r="I24" s="9">
        <v>192118</v>
      </c>
      <c r="J24" s="9">
        <v>1133496200</v>
      </c>
    </row>
    <row r="25" spans="1:10" ht="151.19999999999999" x14ac:dyDescent="0.3">
      <c r="A25" s="6"/>
      <c r="B25" s="7"/>
      <c r="C25" s="8" t="str">
        <f t="shared" si="2"/>
        <v>7.2</v>
      </c>
      <c r="D25" s="8" t="s">
        <v>70</v>
      </c>
      <c r="E25" s="4" t="s">
        <v>71</v>
      </c>
      <c r="F25" s="4" t="s">
        <v>72</v>
      </c>
      <c r="G25" s="5" t="s">
        <v>73</v>
      </c>
      <c r="H25" s="9">
        <v>6000</v>
      </c>
      <c r="I25" s="9">
        <v>192118</v>
      </c>
      <c r="J25" s="9">
        <v>1152708000</v>
      </c>
    </row>
    <row r="26" spans="1:10" ht="16.8" x14ac:dyDescent="0.3">
      <c r="A26" s="6"/>
      <c r="B26" s="7"/>
      <c r="C26" s="17" t="s">
        <v>74</v>
      </c>
      <c r="D26" s="18"/>
      <c r="E26" s="15"/>
      <c r="F26" s="16"/>
      <c r="G26" s="5"/>
      <c r="H26" s="9"/>
      <c r="I26" s="9"/>
      <c r="J26" s="9"/>
    </row>
    <row r="27" spans="1:10" ht="16.8" x14ac:dyDescent="0.3">
      <c r="A27" s="6"/>
      <c r="B27" s="7"/>
      <c r="C27" s="8">
        <v>8</v>
      </c>
      <c r="D27" s="17" t="s">
        <v>75</v>
      </c>
      <c r="E27" s="18"/>
      <c r="F27" s="19"/>
      <c r="G27" s="5"/>
      <c r="H27" s="9"/>
      <c r="I27" s="9"/>
      <c r="J27" s="10">
        <v>2540304000</v>
      </c>
    </row>
    <row r="28" spans="1:10" ht="134.4" x14ac:dyDescent="0.3">
      <c r="A28" s="6"/>
      <c r="B28" s="7"/>
      <c r="C28" s="8" t="str">
        <f>D28</f>
        <v>8.1</v>
      </c>
      <c r="D28" s="8" t="s">
        <v>32</v>
      </c>
      <c r="E28" s="4" t="s">
        <v>75</v>
      </c>
      <c r="F28" s="4" t="s">
        <v>76</v>
      </c>
      <c r="G28" s="5" t="s">
        <v>24</v>
      </c>
      <c r="H28" s="9">
        <v>92000</v>
      </c>
      <c r="I28" s="9">
        <v>27612</v>
      </c>
      <c r="J28" s="9">
        <v>2540304000</v>
      </c>
    </row>
    <row r="29" spans="1:10" ht="16.8" x14ac:dyDescent="0.3">
      <c r="A29" s="6"/>
      <c r="B29" s="7"/>
      <c r="C29" s="8">
        <v>9</v>
      </c>
      <c r="D29" s="17" t="s">
        <v>77</v>
      </c>
      <c r="E29" s="18"/>
      <c r="F29" s="19"/>
      <c r="G29" s="5"/>
      <c r="H29" s="9"/>
      <c r="I29" s="9"/>
      <c r="J29" s="10">
        <v>181116000</v>
      </c>
    </row>
    <row r="30" spans="1:10" ht="151.19999999999999" x14ac:dyDescent="0.3">
      <c r="A30" s="6"/>
      <c r="B30" s="7"/>
      <c r="C30" s="8" t="str">
        <f>D30</f>
        <v>9.1</v>
      </c>
      <c r="D30" s="8" t="s">
        <v>33</v>
      </c>
      <c r="E30" s="4" t="s">
        <v>77</v>
      </c>
      <c r="F30" s="4" t="s">
        <v>78</v>
      </c>
      <c r="G30" s="5" t="s">
        <v>24</v>
      </c>
      <c r="H30" s="9">
        <v>1290</v>
      </c>
      <c r="I30" s="9">
        <v>140400</v>
      </c>
      <c r="J30" s="9">
        <v>181116000</v>
      </c>
    </row>
    <row r="31" spans="1:10" ht="16.8" x14ac:dyDescent="0.3">
      <c r="A31" s="6"/>
      <c r="B31" s="7"/>
      <c r="C31" s="8">
        <v>10</v>
      </c>
      <c r="D31" s="17" t="s">
        <v>79</v>
      </c>
      <c r="E31" s="15"/>
      <c r="F31" s="16"/>
      <c r="G31" s="5"/>
      <c r="H31" s="9"/>
      <c r="I31" s="9"/>
      <c r="J31" s="10">
        <v>1015560000</v>
      </c>
    </row>
    <row r="32" spans="1:10" ht="184.8" x14ac:dyDescent="0.3">
      <c r="A32" s="6"/>
      <c r="B32" s="7"/>
      <c r="C32" s="8" t="str">
        <f>D32</f>
        <v>10.1</v>
      </c>
      <c r="D32" s="8" t="s">
        <v>34</v>
      </c>
      <c r="E32" s="4" t="s">
        <v>79</v>
      </c>
      <c r="F32" s="4" t="s">
        <v>80</v>
      </c>
      <c r="G32" s="5" t="s">
        <v>24</v>
      </c>
      <c r="H32" s="9">
        <v>56000</v>
      </c>
      <c r="I32" s="9">
        <v>18135</v>
      </c>
      <c r="J32" s="9">
        <v>1015560000</v>
      </c>
    </row>
    <row r="33" spans="1:10" ht="16.8" x14ac:dyDescent="0.3">
      <c r="A33" s="6"/>
      <c r="B33" s="7"/>
      <c r="C33" s="17" t="s">
        <v>81</v>
      </c>
      <c r="D33" s="18"/>
      <c r="E33" s="15"/>
      <c r="F33" s="16"/>
      <c r="G33" s="5"/>
      <c r="H33" s="9"/>
      <c r="I33" s="9"/>
      <c r="J33" s="9"/>
    </row>
    <row r="34" spans="1:10" ht="16.8" x14ac:dyDescent="0.3">
      <c r="A34" s="6"/>
      <c r="B34" s="7"/>
      <c r="C34" s="8">
        <v>11</v>
      </c>
      <c r="D34" s="17" t="s">
        <v>82</v>
      </c>
      <c r="E34" s="18"/>
      <c r="F34" s="19"/>
      <c r="G34" s="5"/>
      <c r="H34" s="9"/>
      <c r="I34" s="9"/>
      <c r="J34" s="10">
        <v>108000000</v>
      </c>
    </row>
    <row r="35" spans="1:10" ht="151.19999999999999" x14ac:dyDescent="0.3">
      <c r="A35" s="6"/>
      <c r="B35" s="7"/>
      <c r="C35" s="8" t="str">
        <f>D35</f>
        <v>11.1</v>
      </c>
      <c r="D35" s="8" t="s">
        <v>35</v>
      </c>
      <c r="E35" s="4" t="s">
        <v>82</v>
      </c>
      <c r="F35" s="4" t="s">
        <v>83</v>
      </c>
      <c r="G35" s="5" t="s">
        <v>6</v>
      </c>
      <c r="H35" s="9">
        <v>800</v>
      </c>
      <c r="I35" s="9">
        <v>135000</v>
      </c>
      <c r="J35" s="9">
        <v>108000000</v>
      </c>
    </row>
    <row r="36" spans="1:10" ht="16.8" x14ac:dyDescent="0.3">
      <c r="A36" s="6"/>
      <c r="B36" s="7"/>
      <c r="C36" s="8">
        <v>12</v>
      </c>
      <c r="D36" s="17" t="s">
        <v>84</v>
      </c>
      <c r="E36" s="15"/>
      <c r="F36" s="16"/>
      <c r="G36" s="5"/>
      <c r="H36" s="9"/>
      <c r="I36" s="9"/>
      <c r="J36" s="10">
        <v>41371000</v>
      </c>
    </row>
    <row r="37" spans="1:10" ht="168" x14ac:dyDescent="0.3">
      <c r="A37" s="6"/>
      <c r="B37" s="7"/>
      <c r="C37" s="8" t="str">
        <f>D37</f>
        <v>12.1</v>
      </c>
      <c r="D37" s="8" t="s">
        <v>36</v>
      </c>
      <c r="E37" s="4" t="s">
        <v>84</v>
      </c>
      <c r="F37" s="4" t="s">
        <v>85</v>
      </c>
      <c r="G37" s="5" t="s">
        <v>6</v>
      </c>
      <c r="H37" s="9">
        <v>440</v>
      </c>
      <c r="I37" s="9">
        <v>94025</v>
      </c>
      <c r="J37" s="9">
        <v>41371000</v>
      </c>
    </row>
    <row r="38" spans="1:10" ht="16.8" x14ac:dyDescent="0.3">
      <c r="A38" s="6"/>
      <c r="B38" s="7"/>
      <c r="C38" s="8">
        <v>13</v>
      </c>
      <c r="D38" s="17" t="s">
        <v>86</v>
      </c>
      <c r="E38" s="15"/>
      <c r="F38" s="16"/>
      <c r="G38" s="5"/>
      <c r="H38" s="9"/>
      <c r="I38" s="9"/>
      <c r="J38" s="10">
        <v>46700000</v>
      </c>
    </row>
    <row r="39" spans="1:10" ht="134.4" x14ac:dyDescent="0.3">
      <c r="A39" s="6"/>
      <c r="B39" s="7"/>
      <c r="C39" s="8" t="str">
        <f>D39</f>
        <v>13.1</v>
      </c>
      <c r="D39" s="8" t="s">
        <v>37</v>
      </c>
      <c r="E39" s="4" t="s">
        <v>86</v>
      </c>
      <c r="F39" s="4" t="s">
        <v>87</v>
      </c>
      <c r="G39" s="5" t="s">
        <v>6</v>
      </c>
      <c r="H39" s="9">
        <v>500</v>
      </c>
      <c r="I39" s="9">
        <v>93400</v>
      </c>
      <c r="J39" s="9">
        <v>46700000</v>
      </c>
    </row>
    <row r="40" spans="1:10" ht="16.8" x14ac:dyDescent="0.3">
      <c r="A40" s="6"/>
      <c r="B40" s="7"/>
      <c r="C40" s="8">
        <v>14</v>
      </c>
      <c r="D40" s="17" t="s">
        <v>88</v>
      </c>
      <c r="E40" s="18"/>
      <c r="F40" s="19"/>
      <c r="G40" s="5"/>
      <c r="H40" s="9"/>
      <c r="I40" s="9"/>
      <c r="J40" s="10">
        <v>560000000</v>
      </c>
    </row>
    <row r="41" spans="1:10" ht="117.6" x14ac:dyDescent="0.3">
      <c r="A41" s="6"/>
      <c r="B41" s="7"/>
      <c r="C41" s="8" t="str">
        <f>D41</f>
        <v>14.1</v>
      </c>
      <c r="D41" s="8" t="s">
        <v>38</v>
      </c>
      <c r="E41" s="4" t="s">
        <v>88</v>
      </c>
      <c r="F41" s="4" t="s">
        <v>89</v>
      </c>
      <c r="G41" s="5" t="s">
        <v>6</v>
      </c>
      <c r="H41" s="9">
        <v>16000</v>
      </c>
      <c r="I41" s="9">
        <v>35000</v>
      </c>
      <c r="J41" s="9">
        <v>560000000</v>
      </c>
    </row>
    <row r="42" spans="1:10" ht="16.8" x14ac:dyDescent="0.3">
      <c r="A42" s="6"/>
      <c r="B42" s="7"/>
      <c r="C42" s="8">
        <v>15</v>
      </c>
      <c r="D42" s="17" t="s">
        <v>90</v>
      </c>
      <c r="E42" s="18"/>
      <c r="F42" s="19"/>
      <c r="G42" s="5"/>
      <c r="H42" s="9"/>
      <c r="I42" s="9"/>
      <c r="J42" s="10">
        <v>784168000</v>
      </c>
    </row>
    <row r="43" spans="1:10" ht="218.4" x14ac:dyDescent="0.3">
      <c r="A43" s="6"/>
      <c r="B43" s="7"/>
      <c r="C43" s="8" t="str">
        <f>D43</f>
        <v>15.1</v>
      </c>
      <c r="D43" s="8" t="s">
        <v>39</v>
      </c>
      <c r="E43" s="4" t="s">
        <v>90</v>
      </c>
      <c r="F43" s="4" t="s">
        <v>91</v>
      </c>
      <c r="G43" s="5" t="s">
        <v>92</v>
      </c>
      <c r="H43" s="9">
        <v>13400</v>
      </c>
      <c r="I43" s="9">
        <v>58520</v>
      </c>
      <c r="J43" s="9">
        <v>784168000</v>
      </c>
    </row>
    <row r="44" spans="1:10" ht="16.8" x14ac:dyDescent="0.3">
      <c r="A44" s="6"/>
      <c r="B44" s="7"/>
      <c r="C44" s="8">
        <v>16</v>
      </c>
      <c r="D44" s="17" t="s">
        <v>93</v>
      </c>
      <c r="E44" s="18"/>
      <c r="F44" s="19"/>
      <c r="G44" s="5"/>
      <c r="H44" s="9"/>
      <c r="I44" s="9"/>
      <c r="J44" s="10">
        <v>50490000</v>
      </c>
    </row>
    <row r="45" spans="1:10" ht="50.4" x14ac:dyDescent="0.3">
      <c r="A45" s="6"/>
      <c r="B45" s="7"/>
      <c r="C45" s="8" t="str">
        <f>D45</f>
        <v>16.1</v>
      </c>
      <c r="D45" s="8" t="s">
        <v>40</v>
      </c>
      <c r="E45" s="4" t="s">
        <v>93</v>
      </c>
      <c r="F45" s="4" t="s">
        <v>94</v>
      </c>
      <c r="G45" s="5" t="s">
        <v>92</v>
      </c>
      <c r="H45" s="9">
        <v>102</v>
      </c>
      <c r="I45" s="9">
        <v>495000</v>
      </c>
      <c r="J45" s="9">
        <v>50490000</v>
      </c>
    </row>
    <row r="46" spans="1:10" ht="16.8" x14ac:dyDescent="0.3">
      <c r="A46" s="6"/>
      <c r="B46" s="7"/>
      <c r="C46" s="8">
        <v>17</v>
      </c>
      <c r="D46" s="17" t="s">
        <v>95</v>
      </c>
      <c r="E46" s="15"/>
      <c r="F46" s="16"/>
      <c r="G46" s="5"/>
      <c r="H46" s="9"/>
      <c r="I46" s="9"/>
      <c r="J46" s="10">
        <v>2133420000</v>
      </c>
    </row>
    <row r="47" spans="1:10" ht="302.39999999999998" x14ac:dyDescent="0.3">
      <c r="A47" s="6"/>
      <c r="B47" s="7"/>
      <c r="C47" s="8" t="str">
        <f>D47</f>
        <v>17.1</v>
      </c>
      <c r="D47" s="8" t="s">
        <v>41</v>
      </c>
      <c r="E47" s="4" t="s">
        <v>95</v>
      </c>
      <c r="F47" s="4" t="s">
        <v>96</v>
      </c>
      <c r="G47" s="5" t="s">
        <v>92</v>
      </c>
      <c r="H47" s="9">
        <v>31000</v>
      </c>
      <c r="I47" s="9">
        <v>68820</v>
      </c>
      <c r="J47" s="9">
        <v>2133420000</v>
      </c>
    </row>
    <row r="48" spans="1:10" ht="16.8" x14ac:dyDescent="0.3">
      <c r="A48" s="6"/>
      <c r="B48" s="7"/>
      <c r="C48" s="8">
        <v>18</v>
      </c>
      <c r="D48" s="17" t="s">
        <v>97</v>
      </c>
      <c r="E48" s="15"/>
      <c r="F48" s="16"/>
      <c r="G48" s="5"/>
      <c r="H48" s="9"/>
      <c r="I48" s="9"/>
      <c r="J48" s="10">
        <v>1568000000</v>
      </c>
    </row>
    <row r="49" spans="1:10" ht="100.8" x14ac:dyDescent="0.3">
      <c r="A49" s="6"/>
      <c r="B49" s="7"/>
      <c r="C49" s="8" t="str">
        <f>D49</f>
        <v>18.1</v>
      </c>
      <c r="D49" s="8" t="s">
        <v>42</v>
      </c>
      <c r="E49" s="4" t="s">
        <v>97</v>
      </c>
      <c r="F49" s="4" t="s">
        <v>98</v>
      </c>
      <c r="G49" s="5" t="s">
        <v>92</v>
      </c>
      <c r="H49" s="9">
        <v>20000</v>
      </c>
      <c r="I49" s="9">
        <v>78400</v>
      </c>
      <c r="J49" s="9">
        <v>1568000000</v>
      </c>
    </row>
    <row r="50" spans="1:10" ht="16.8" x14ac:dyDescent="0.3">
      <c r="A50" s="6"/>
      <c r="B50" s="7"/>
      <c r="C50" s="8">
        <v>19</v>
      </c>
      <c r="D50" s="17" t="s">
        <v>99</v>
      </c>
      <c r="E50" s="18"/>
      <c r="F50" s="19"/>
      <c r="G50" s="5"/>
      <c r="H50" s="9"/>
      <c r="I50" s="9"/>
      <c r="J50" s="10">
        <v>101920000</v>
      </c>
    </row>
    <row r="51" spans="1:10" ht="84" customHeight="1" x14ac:dyDescent="0.3">
      <c r="A51" s="6"/>
      <c r="B51" s="7"/>
      <c r="C51" s="8" t="str">
        <f>D51</f>
        <v>19.1</v>
      </c>
      <c r="D51" s="8" t="s">
        <v>43</v>
      </c>
      <c r="E51" s="4" t="s">
        <v>99</v>
      </c>
      <c r="F51" s="4" t="s">
        <v>100</v>
      </c>
      <c r="G51" s="5" t="s">
        <v>92</v>
      </c>
      <c r="H51" s="9">
        <v>1000</v>
      </c>
      <c r="I51" s="9">
        <v>101920</v>
      </c>
      <c r="J51" s="9">
        <v>101920000</v>
      </c>
    </row>
  </sheetData>
  <mergeCells count="11">
    <mergeCell ref="J4:J5"/>
    <mergeCell ref="A1:I1"/>
    <mergeCell ref="A4:A5"/>
    <mergeCell ref="B4:B5"/>
    <mergeCell ref="C4:C5"/>
    <mergeCell ref="D4:D5"/>
    <mergeCell ref="E4:E5"/>
    <mergeCell ref="F4:F5"/>
    <mergeCell ref="G4:G5"/>
    <mergeCell ref="H4:H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2026-01-14T08:35:23Z</dcterms:modified>
</cp:coreProperties>
</file>